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activeTab="1"/>
  </bookViews>
  <sheets>
    <sheet name="Загальний фонд" sheetId="1" r:id="rId1"/>
    <sheet name="Спеціальний фонд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E34" i="2"/>
  <c r="E33" i="2"/>
  <c r="E32" i="2"/>
  <c r="E31" i="2"/>
  <c r="E30" i="2"/>
  <c r="E29" i="2"/>
  <c r="E28" i="2"/>
  <c r="E27" i="2"/>
  <c r="E26" i="2"/>
  <c r="E23" i="2"/>
  <c r="E22" i="2"/>
  <c r="E21" i="2"/>
  <c r="E20" i="2"/>
  <c r="I17" i="2"/>
  <c r="E17" i="2"/>
  <c r="E16" i="2"/>
  <c r="I15" i="2"/>
  <c r="E15" i="2"/>
  <c r="I14" i="2"/>
  <c r="E14" i="2"/>
  <c r="I13" i="2"/>
  <c r="E13" i="2"/>
  <c r="I12" i="2"/>
  <c r="E12" i="2"/>
  <c r="I11" i="2"/>
  <c r="E11" i="2"/>
  <c r="I10" i="2"/>
  <c r="E10" i="2"/>
  <c r="I9" i="2"/>
  <c r="E9" i="2"/>
  <c r="I8" i="2"/>
  <c r="E8" i="2"/>
  <c r="I9" i="1"/>
  <c r="I10" i="1"/>
  <c r="I11" i="1"/>
  <c r="I12" i="1"/>
  <c r="I13" i="1"/>
  <c r="I14" i="1"/>
  <c r="I15" i="1"/>
  <c r="I16" i="1"/>
  <c r="I17" i="1"/>
  <c r="I23" i="1"/>
  <c r="I24" i="1"/>
  <c r="I25" i="1"/>
  <c r="I26" i="1"/>
  <c r="I27" i="1"/>
  <c r="I28" i="1"/>
  <c r="I29" i="1"/>
  <c r="I31" i="1"/>
  <c r="I33" i="1"/>
  <c r="I34" i="1"/>
  <c r="I35" i="1"/>
  <c r="I36" i="1"/>
  <c r="I37" i="1"/>
  <c r="I38" i="1"/>
  <c r="I39" i="1"/>
  <c r="I40" i="1"/>
  <c r="I41" i="1"/>
  <c r="I42" i="1"/>
  <c r="I43" i="1"/>
  <c r="I44" i="1"/>
  <c r="I50" i="1"/>
  <c r="I51" i="1"/>
  <c r="I55" i="1"/>
  <c r="I58" i="1"/>
  <c r="I8" i="1"/>
  <c r="E57" i="1"/>
  <c r="E56" i="1"/>
  <c r="H55" i="1"/>
  <c r="E54" i="1"/>
  <c r="H52" i="1"/>
  <c r="E45" i="1"/>
  <c r="H25" i="1"/>
  <c r="H21" i="1"/>
  <c r="E19" i="1"/>
  <c r="E58" i="1"/>
  <c r="E55" i="1"/>
  <c r="E53" i="1"/>
  <c r="E52" i="1"/>
  <c r="E51" i="1"/>
  <c r="E50" i="1"/>
  <c r="E49" i="1"/>
  <c r="E48" i="1"/>
  <c r="E47" i="1"/>
  <c r="E46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<sst xmlns="http://schemas.openxmlformats.org/spreadsheetml/2006/main" count="180" uniqueCount="128">
  <si>
    <t>Код</t>
  </si>
  <si>
    <t>Показник</t>
  </si>
  <si>
    <t>План на вказаний період з урахуванням змін</t>
  </si>
  <si>
    <t>Касові видатки за вказаний період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</si>
  <si>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</si>
  <si>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</si>
  <si>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</si>
  <si>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</si>
  <si>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</si>
  <si>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</si>
  <si>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</si>
  <si>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</si>
  <si>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</si>
  <si>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</si>
  <si>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</si>
  <si>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</si>
  <si>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1031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</si>
  <si>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</si>
  <si>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</si>
  <si>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</si>
  <si>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</si>
  <si>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</si>
  <si>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</si>
  <si>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</si>
  <si>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</si>
  <si>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</si>
  <si>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</si>
  <si>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</si>
  <si>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</si>
  <si>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</si>
  <si>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</si>
  <si>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2000</t>
  </si>
  <si>
    <t>Охорона здоров`я</t>
  </si>
  <si>
    <t>2010</t>
  </si>
  <si>
    <t>Багатопрофільна стаціонарна медична допомога населенню</t>
  </si>
  <si>
    <t>2144</t>
  </si>
  <si>
    <t>Централізовані заходи з лікування хворих на цукровий та нецукровий діабет</t>
  </si>
  <si>
    <t>3000</t>
  </si>
  <si>
    <t>Соціальний захист та соціальне забезпечення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</si>
  <si>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</si>
  <si>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</si>
  <si>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</si>
  <si>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</si>
  <si>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</si>
  <si>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</si>
  <si>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3133</t>
  </si>
  <si>
    <t>Інші заходи та заклади молодіжної політики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</si>
  <si>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</si>
  <si>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</si>
  <si>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</si>
  <si>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</si>
  <si>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3242</t>
  </si>
  <si>
    <t>Інші заходи у сфері соціального захисту і соціального забезпечення</t>
  </si>
  <si>
    <t>4000</t>
  </si>
  <si>
    <t>Культура i мистецтво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</si>
  <si>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</si>
  <si>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</si>
  <si>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</si>
  <si>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</si>
  <si>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</si>
  <si>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</si>
  <si>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</si>
  <si>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</si>
  <si>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</si>
  <si>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Фiзична культура i спорт</t>
  </si>
  <si>
    <t>5011</t>
  </si>
  <si>
    <t>Проведення навчально-тренувальних зборів і змагань з 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</si>
  <si>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</si>
  <si>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</si>
  <si>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6000</t>
  </si>
  <si>
    <t>Житлово-комунальне господарство</t>
  </si>
  <si>
    <t>6030</t>
  </si>
  <si>
    <t>Організація благоустрою населених пунктів</t>
  </si>
  <si>
    <t>7000</t>
  </si>
  <si>
    <t>Економічна діяльність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</si>
  <si>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</si>
  <si>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</si>
  <si>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</si>
  <si>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</si>
  <si>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</si>
  <si>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</si>
  <si>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</si>
  <si>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</si>
  <si>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</si>
  <si>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</si>
  <si>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8000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</si>
  <si>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</si>
  <si>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</si>
  <si>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</si>
  <si>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8710</t>
  </si>
  <si>
    <t>Резервний фонд місцевого бюджету</t>
  </si>
  <si>
    <t>8733</t>
  </si>
  <si>
    <t>Заходи із запобігання та ліквідації наслідків надзвичайної ситуації на об`єктах транспортної та дорожньої інфраструктури за рахунок коштів резервного фонду місцевого бюджету</t>
  </si>
  <si>
    <t>Всього по бюджету</t>
  </si>
  <si>
    <t>1151</t>
  </si>
  <si>
    <t>Забезпечення діяльності інклюзивно-ресурсних центрів за рахунок коштів місцевого бюджету</t>
  </si>
  <si>
    <t>Міжбюджетні трансферти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</si>
  <si>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</si>
  <si>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за рахунок коштів резервного фонду місцевого бюджету</t>
  </si>
  <si>
    <t>Реалізація програм в галузі сільського господарства</t>
  </si>
  <si>
    <t>загальний фонд</t>
  </si>
  <si>
    <t>Динаміка виконання місцевого бюджету в плановому періоді відповідно до фактичного показника попереднього періоду</t>
  </si>
  <si>
    <t>Спеціальний фонд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</si>
  <si>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</si>
  <si>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</si>
  <si>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</si>
  <si>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</si>
  <si>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</si>
  <si>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</si>
  <si>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7321</t>
  </si>
  <si>
    <t>Будівництво освітніх установ та закладів</t>
  </si>
  <si>
    <t>7330</t>
  </si>
  <si>
    <t>Будівництво інших об`єктів комунальної власності</t>
  </si>
  <si>
    <t>7350</t>
  </si>
  <si>
    <t>Розроблення схем планування та забудови територій (містобудівної документації)</t>
  </si>
  <si>
    <t>7370</t>
  </si>
  <si>
    <t>Реалізація інших заходів щодо соціально-економічного розвитку територій</t>
  </si>
  <si>
    <t>7650</t>
  </si>
  <si>
    <t>Проведення експертної грошової оцінки земельної ділянки чи права на неї</t>
  </si>
  <si>
    <t>8340</t>
  </si>
  <si>
    <t>Природоохоронні заходи за рахунок цільових фондів</t>
  </si>
  <si>
    <t>% виконання на вказаний період</t>
  </si>
  <si>
    <t xml:space="preserve">% виконання на вказаний період </t>
  </si>
  <si>
    <t xml:space="preserve"> січень-березень 2021 рік</t>
  </si>
  <si>
    <t>січень-березень 2022 рік</t>
  </si>
  <si>
    <t>січень - березень 2021 рік</t>
  </si>
  <si>
    <t>січень - березень 2022 рік</t>
  </si>
  <si>
    <r>
      <t>Виконання місцевого бюджету по видатках за</t>
    </r>
    <r>
      <rPr>
        <b/>
        <sz val="14"/>
        <color theme="1"/>
        <rFont val="Calibri"/>
        <family val="2"/>
        <charset val="204"/>
        <scheme val="minor"/>
      </rPr>
      <t xml:space="preserve"> січень - березень </t>
    </r>
    <r>
      <rPr>
        <sz val="14"/>
        <color theme="1"/>
        <rFont val="Calibri"/>
        <family val="2"/>
        <charset val="204"/>
        <scheme val="minor"/>
      </rPr>
      <t>2022 рр.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</si>
</sst>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quotePrefix="1" applyFill="1" applyBorder="1"/>
    <xf numFmtId="0" fontId="0" fillId="2" borderId="2" xfId="0" applyFill="1" applyBorder="1" applyAlignment="1">
      <alignment wrapText="1"/>
    </xf>
    <xf numFmtId="0" fontId="0" fillId="2" borderId="2" xfId="0" quotePrefix="1" applyFill="1" applyBorder="1" applyAlignment="1">
      <alignment horizontal="left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/>
    </xf>
    <xf numFmtId="2" fontId="0" fillId="2" borderId="2" xfId="0" quotePrefix="1" applyNumberForma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2" borderId="3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8"/>
  <sheetViews>
    <sheetView workbookViewId="0">
      <selection activeCell="N7" sqref="N7"/>
    </sheetView>
  </sheetViews>
  <sheetFormatPr defaultRowHeight="12.75" x14ac:dyDescent="0.2"/>
  <cols>
    <col min="2" max="2" width="27.140625" customWidth="1"/>
    <col min="3" max="4" width="12.42578125" customWidth="1"/>
    <col min="5" max="5" width="7.85546875" customWidth="1"/>
    <col min="6" max="6" width="12.5703125" customWidth="1"/>
    <col min="7" max="7" width="12.140625" customWidth="1"/>
    <col min="8" max="8" width="8" customWidth="1"/>
    <col min="9" max="9" width="15.140625" customWidth="1"/>
  </cols>
  <sheetData>
    <row r="2" spans="1:16" ht="18.75" x14ac:dyDescent="0.3">
      <c r="A2" s="15" t="s">
        <v>127</v>
      </c>
      <c r="B2" s="15"/>
      <c r="C2" s="15"/>
      <c r="D2" s="15"/>
      <c r="E2" s="16"/>
      <c r="F2" s="16"/>
      <c r="G2" s="16"/>
      <c r="H2" s="16"/>
    </row>
    <row r="3" spans="1:16" x14ac:dyDescent="0.2">
      <c r="A3" s="17" t="s">
        <v>100</v>
      </c>
      <c r="B3" s="17"/>
      <c r="C3" s="17"/>
      <c r="D3" s="17"/>
      <c r="E3" s="18"/>
      <c r="F3" s="18"/>
      <c r="G3" s="18"/>
      <c r="H3" s="18"/>
    </row>
    <row r="4" spans="1:16" s="11" customFormat="1" x14ac:dyDescent="0.2">
      <c r="A4" s="12"/>
      <c r="B4" s="12"/>
      <c r="C4" s="12"/>
      <c r="D4" s="12"/>
      <c r="E4" s="13"/>
      <c r="F4" s="13"/>
      <c r="G4" s="13"/>
      <c r="H4" s="13"/>
    </row>
    <row r="5" spans="1:16" x14ac:dyDescent="0.2">
      <c r="A5" s="24" t="s">
        <v>0</v>
      </c>
      <c r="B5" s="24" t="s">
        <v>1</v>
      </c>
      <c r="C5" s="21" t="s">
        <v>123</v>
      </c>
      <c r="D5" s="22"/>
      <c r="E5" s="23"/>
      <c r="F5" s="21" t="s">
        <v>124</v>
      </c>
      <c r="G5" s="22"/>
      <c r="H5" s="23"/>
      <c r="I5" s="19" t="s">
        <v>101</v>
      </c>
      <c r="J5" s="10"/>
      <c r="K5" s="10"/>
      <c r="L5" s="10"/>
      <c r="M5" s="10"/>
      <c r="N5" s="10"/>
      <c r="O5" s="10"/>
      <c r="P5" s="10"/>
    </row>
    <row r="6" spans="1:16" ht="129.75" customHeight="1" x14ac:dyDescent="0.2">
      <c r="A6" s="25"/>
      <c r="B6" s="25"/>
      <c r="C6" s="1" t="s">
        <v>2</v>
      </c>
      <c r="D6" s="1" t="s">
        <v>3</v>
      </c>
      <c r="E6" s="1" t="s">
        <v>122</v>
      </c>
      <c r="F6" s="2" t="s">
        <v>2</v>
      </c>
      <c r="G6" s="2" t="s">
        <v>3</v>
      </c>
      <c r="H6" s="2" t="s">
        <v>122</v>
      </c>
      <c r="I6" s="20"/>
      <c r="J6" s="10"/>
      <c r="K6" s="10"/>
      <c r="L6" s="10"/>
      <c r="M6" s="10"/>
      <c r="N6" s="10"/>
      <c r="O6" s="10"/>
      <c r="P6" s="10"/>
    </row>
    <row r="7" spans="1:16" x14ac:dyDescent="0.2">
      <c r="A7" s="1">
        <v>1</v>
      </c>
      <c r="B7" s="1">
        <v>2</v>
      </c>
      <c r="C7" s="1">
        <v>3</v>
      </c>
      <c r="D7" s="1">
        <v>4</v>
      </c>
      <c r="E7" s="1">
        <v>5</v>
      </c>
      <c r="F7" s="2">
        <v>6</v>
      </c>
      <c r="G7" s="2">
        <v>7</v>
      </c>
      <c r="H7" s="2">
        <v>8</v>
      </c>
      <c r="I7" s="7">
        <v>9</v>
      </c>
    </row>
    <row r="8" spans="1:16" x14ac:dyDescent="0.2">
      <c r="A8" s="3" t="s">
        <v>4</v>
      </c>
      <c r="B8" s="4" t="s">
        <v>5</v>
      </c>
      <c r="C8" s="8">
        <v>8498750</v>
      </c>
      <c r="D8" s="8">
        <v>7542119.4900000002</v>
      </c>
      <c r="E8" s="8">
        <f t="shared" ref="E8:E39" si="0">IF(C8=0,0,(D8/C8)*100)</f>
        <v>88.743868098249749</v>
      </c>
      <c r="F8" s="8">
        <v>8676700</v>
      </c>
      <c r="G8" s="8">
        <v>7673573.1199999992</v>
      </c>
      <c r="H8" s="8">
        <v>88.43884333905747</v>
      </c>
      <c r="I8" s="9">
        <f>G8/D8*100</f>
        <v>101.7429269076722</v>
      </c>
    </row>
    <row r="9" spans="1:16" ht="90.75" customHeight="1" x14ac:dyDescent="0.2">
      <c r="A9" s="3" t="s">
        <v>6</v>
      </c>
      <c r="B9" s="4" t="s">
        <v>7</v>
      </c>
      <c r="C9" s="8">
        <v>2986500</v>
      </c>
      <c r="D9" s="8">
        <v>2762418.93</v>
      </c>
      <c r="E9" s="8">
        <f t="shared" si="0"/>
        <v>92.496866901054759</v>
      </c>
      <c r="F9" s="8">
        <v>2552700</v>
      </c>
      <c r="G9" s="8">
        <v>2223448.27</v>
      </c>
      <c r="H9" s="8">
        <v>87.101824342852666</v>
      </c>
      <c r="I9" s="9">
        <f t="shared" ref="I9:I58" si="1">G9/D9*100</f>
        <v>80.489177287819984</v>
      </c>
    </row>
    <row r="10" spans="1:16" ht="51" x14ac:dyDescent="0.2">
      <c r="A10" s="3" t="s">
        <v>8</v>
      </c>
      <c r="B10" s="4" t="s">
        <v>9</v>
      </c>
      <c r="C10" s="8">
        <v>5512250</v>
      </c>
      <c r="D10" s="8">
        <v>4779700.5599999996</v>
      </c>
      <c r="E10" s="8">
        <f t="shared" si="0"/>
        <v>86.710518572270843</v>
      </c>
      <c r="F10" s="8">
        <v>6124000</v>
      </c>
      <c r="G10" s="8">
        <v>5450124.8499999996</v>
      </c>
      <c r="H10" s="8">
        <v>88.996160189418674</v>
      </c>
      <c r="I10" s="9">
        <f t="shared" si="1"/>
        <v>114.02649144196597</v>
      </c>
    </row>
    <row r="11" spans="1:16" x14ac:dyDescent="0.2">
      <c r="A11" s="3" t="s">
        <v>10</v>
      </c>
      <c r="B11" s="4" t="s">
        <v>11</v>
      </c>
      <c r="C11" s="8">
        <v>36375748</v>
      </c>
      <c r="D11" s="8">
        <v>28982238.119999994</v>
      </c>
      <c r="E11" s="8">
        <f t="shared" si="0"/>
        <v>79.67461760511425</v>
      </c>
      <c r="F11" s="8">
        <v>40246900</v>
      </c>
      <c r="G11" s="8">
        <v>32989539.48</v>
      </c>
      <c r="H11" s="8">
        <v>81.967901825979155</v>
      </c>
      <c r="I11" s="9">
        <f t="shared" si="1"/>
        <v>113.82674913996604</v>
      </c>
    </row>
    <row r="12" spans="1:16" x14ac:dyDescent="0.2">
      <c r="A12" s="3" t="s">
        <v>12</v>
      </c>
      <c r="B12" s="4" t="s">
        <v>13</v>
      </c>
      <c r="C12" s="8">
        <v>10155200</v>
      </c>
      <c r="D12" s="8">
        <v>7203510.3499999996</v>
      </c>
      <c r="E12" s="8">
        <f t="shared" si="0"/>
        <v>70.93420464392625</v>
      </c>
      <c r="F12" s="8">
        <v>10142300</v>
      </c>
      <c r="G12" s="8">
        <v>8367966.3899999997</v>
      </c>
      <c r="H12" s="8">
        <v>82.505609082752429</v>
      </c>
      <c r="I12" s="9">
        <f t="shared" si="1"/>
        <v>116.16511927410502</v>
      </c>
    </row>
    <row r="13" spans="1:16" ht="38.25" x14ac:dyDescent="0.2">
      <c r="A13" s="3" t="s">
        <v>14</v>
      </c>
      <c r="B13" s="4" t="s">
        <v>15</v>
      </c>
      <c r="C13" s="8">
        <v>5954600</v>
      </c>
      <c r="D13" s="8">
        <v>4266139.1399999997</v>
      </c>
      <c r="E13" s="8">
        <f t="shared" si="0"/>
        <v>71.644428509051821</v>
      </c>
      <c r="F13" s="8">
        <v>9281600</v>
      </c>
      <c r="G13" s="8">
        <v>5895920.8600000003</v>
      </c>
      <c r="H13" s="8">
        <v>63.522677771073951</v>
      </c>
      <c r="I13" s="9">
        <f t="shared" si="1"/>
        <v>138.20273241252045</v>
      </c>
    </row>
    <row r="14" spans="1:16" ht="38.25" x14ac:dyDescent="0.2">
      <c r="A14" s="3" t="s">
        <v>16</v>
      </c>
      <c r="B14" s="4" t="s">
        <v>15</v>
      </c>
      <c r="C14" s="8">
        <v>16274200</v>
      </c>
      <c r="D14" s="8">
        <v>14251561.359999999</v>
      </c>
      <c r="E14" s="8">
        <f t="shared" si="0"/>
        <v>87.571501886421444</v>
      </c>
      <c r="F14" s="8">
        <v>16278300</v>
      </c>
      <c r="G14" s="8">
        <v>15005351.710000001</v>
      </c>
      <c r="H14" s="8">
        <v>92.180090734290445</v>
      </c>
      <c r="I14" s="9">
        <f t="shared" si="1"/>
        <v>105.28917731158687</v>
      </c>
    </row>
    <row r="15" spans="1:16" ht="51" x14ac:dyDescent="0.2">
      <c r="A15" s="3" t="s">
        <v>17</v>
      </c>
      <c r="B15" s="4" t="s">
        <v>18</v>
      </c>
      <c r="C15" s="8">
        <v>709500</v>
      </c>
      <c r="D15" s="8">
        <v>519311.13</v>
      </c>
      <c r="E15" s="8">
        <f t="shared" si="0"/>
        <v>73.193957716701902</v>
      </c>
      <c r="F15" s="8">
        <v>693000</v>
      </c>
      <c r="G15" s="8">
        <v>564463.37</v>
      </c>
      <c r="H15" s="8">
        <v>81.452145743145749</v>
      </c>
      <c r="I15" s="9">
        <f t="shared" si="1"/>
        <v>108.6946413029892</v>
      </c>
    </row>
    <row r="16" spans="1:16" ht="25.5" x14ac:dyDescent="0.2">
      <c r="A16" s="3" t="s">
        <v>19</v>
      </c>
      <c r="B16" s="4" t="s">
        <v>20</v>
      </c>
      <c r="C16" s="8">
        <v>2215800</v>
      </c>
      <c r="D16" s="8">
        <v>2089284.58</v>
      </c>
      <c r="E16" s="8">
        <f t="shared" si="0"/>
        <v>94.290305081686071</v>
      </c>
      <c r="F16" s="8">
        <v>2448600</v>
      </c>
      <c r="G16" s="8">
        <v>2155525.59</v>
      </c>
      <c r="H16" s="8">
        <v>88.030939720656704</v>
      </c>
      <c r="I16" s="9">
        <f t="shared" si="1"/>
        <v>103.17051160163157</v>
      </c>
    </row>
    <row r="17" spans="1:9" ht="25.5" x14ac:dyDescent="0.2">
      <c r="A17" s="3" t="s">
        <v>21</v>
      </c>
      <c r="B17" s="4" t="s">
        <v>22</v>
      </c>
      <c r="C17" s="8">
        <v>942100</v>
      </c>
      <c r="D17" s="8">
        <v>652431.56000000006</v>
      </c>
      <c r="E17" s="8">
        <f t="shared" si="0"/>
        <v>69.2528988430103</v>
      </c>
      <c r="F17" s="8">
        <v>934900</v>
      </c>
      <c r="G17" s="8">
        <v>793456.56</v>
      </c>
      <c r="H17" s="8">
        <v>84.87074125574928</v>
      </c>
      <c r="I17" s="9">
        <f t="shared" si="1"/>
        <v>121.61529402409657</v>
      </c>
    </row>
    <row r="18" spans="1:9" ht="25.5" x14ac:dyDescent="0.2">
      <c r="A18" s="3" t="s">
        <v>23</v>
      </c>
      <c r="B18" s="4" t="s">
        <v>24</v>
      </c>
      <c r="C18" s="8">
        <v>16000</v>
      </c>
      <c r="D18" s="8">
        <v>0</v>
      </c>
      <c r="E18" s="8">
        <f t="shared" si="0"/>
        <v>0</v>
      </c>
      <c r="F18" s="8">
        <v>18700</v>
      </c>
      <c r="G18" s="8">
        <v>3620</v>
      </c>
      <c r="H18" s="8">
        <v>19.358288770053473</v>
      </c>
      <c r="I18" s="9">
        <v>0</v>
      </c>
    </row>
    <row r="19" spans="1:9" ht="51" x14ac:dyDescent="0.2">
      <c r="A19" s="3" t="s">
        <v>94</v>
      </c>
      <c r="B19" s="4" t="s">
        <v>95</v>
      </c>
      <c r="C19" s="8">
        <v>0</v>
      </c>
      <c r="D19" s="8">
        <v>0</v>
      </c>
      <c r="E19" s="8">
        <f t="shared" si="0"/>
        <v>0</v>
      </c>
      <c r="F19" s="8">
        <v>10500</v>
      </c>
      <c r="G19" s="8">
        <v>1856.02</v>
      </c>
      <c r="H19" s="8">
        <v>17.676380952380953</v>
      </c>
      <c r="I19" s="9">
        <v>0</v>
      </c>
    </row>
    <row r="20" spans="1:9" ht="38.25" x14ac:dyDescent="0.2">
      <c r="A20" s="3" t="s">
        <v>25</v>
      </c>
      <c r="B20" s="4" t="s">
        <v>26</v>
      </c>
      <c r="C20" s="8">
        <v>94890</v>
      </c>
      <c r="D20" s="8">
        <v>0</v>
      </c>
      <c r="E20" s="8">
        <f t="shared" si="0"/>
        <v>0</v>
      </c>
      <c r="F20" s="8">
        <v>420000</v>
      </c>
      <c r="G20" s="8">
        <v>189859.25</v>
      </c>
      <c r="H20" s="8">
        <v>45.204583333333332</v>
      </c>
      <c r="I20" s="9">
        <v>0</v>
      </c>
    </row>
    <row r="21" spans="1:9" ht="38.25" x14ac:dyDescent="0.2">
      <c r="A21" s="3" t="s">
        <v>27</v>
      </c>
      <c r="B21" s="4" t="s">
        <v>28</v>
      </c>
      <c r="C21" s="8">
        <v>0</v>
      </c>
      <c r="D21" s="8">
        <v>0</v>
      </c>
      <c r="E21" s="8">
        <f t="shared" si="0"/>
        <v>0</v>
      </c>
      <c r="F21" s="8">
        <v>0</v>
      </c>
      <c r="G21" s="8">
        <v>0</v>
      </c>
      <c r="H21" s="8">
        <f>IF(F21=0,0,(G21/F21)*100)</f>
        <v>0</v>
      </c>
      <c r="I21" s="9">
        <v>0</v>
      </c>
    </row>
    <row r="22" spans="1:9" ht="89.25" x14ac:dyDescent="0.2">
      <c r="A22" s="3" t="s">
        <v>29</v>
      </c>
      <c r="B22" s="4" t="s">
        <v>30</v>
      </c>
      <c r="C22" s="8">
        <v>13458</v>
      </c>
      <c r="D22" s="8">
        <v>0</v>
      </c>
      <c r="E22" s="8">
        <f t="shared" si="0"/>
        <v>0</v>
      </c>
      <c r="F22" s="8">
        <v>19000</v>
      </c>
      <c r="G22" s="8">
        <v>11519.73</v>
      </c>
      <c r="H22" s="8">
        <v>60.630157894736833</v>
      </c>
      <c r="I22" s="9">
        <v>0</v>
      </c>
    </row>
    <row r="23" spans="1:9" x14ac:dyDescent="0.2">
      <c r="A23" s="3" t="s">
        <v>31</v>
      </c>
      <c r="B23" s="4" t="s">
        <v>32</v>
      </c>
      <c r="C23" s="8">
        <v>1848900</v>
      </c>
      <c r="D23" s="8">
        <v>829531.88</v>
      </c>
      <c r="E23" s="8">
        <f t="shared" si="0"/>
        <v>44.866238303856349</v>
      </c>
      <c r="F23" s="8">
        <v>3344200</v>
      </c>
      <c r="G23" s="8">
        <v>2020327.26</v>
      </c>
      <c r="H23" s="8">
        <v>60.412871837808744</v>
      </c>
      <c r="I23" s="9">
        <f t="shared" si="1"/>
        <v>243.55028525244867</v>
      </c>
    </row>
    <row r="24" spans="1:9" ht="25.5" x14ac:dyDescent="0.2">
      <c r="A24" s="3" t="s">
        <v>33</v>
      </c>
      <c r="B24" s="4" t="s">
        <v>34</v>
      </c>
      <c r="C24" s="8">
        <v>1610000</v>
      </c>
      <c r="D24" s="8">
        <v>690507.92</v>
      </c>
      <c r="E24" s="8">
        <f t="shared" si="0"/>
        <v>42.888690683229818</v>
      </c>
      <c r="F24" s="8">
        <v>3344200</v>
      </c>
      <c r="G24" s="8">
        <v>2020327.26</v>
      </c>
      <c r="H24" s="8">
        <v>60.412871837808744</v>
      </c>
      <c r="I24" s="9">
        <f t="shared" si="1"/>
        <v>292.58567519399344</v>
      </c>
    </row>
    <row r="25" spans="1:9" ht="38.25" x14ac:dyDescent="0.2">
      <c r="A25" s="3" t="s">
        <v>35</v>
      </c>
      <c r="B25" s="4" t="s">
        <v>36</v>
      </c>
      <c r="C25" s="8">
        <v>238900</v>
      </c>
      <c r="D25" s="8">
        <v>139023.96</v>
      </c>
      <c r="E25" s="8">
        <f t="shared" si="0"/>
        <v>58.19336961071577</v>
      </c>
      <c r="F25" s="8">
        <v>0</v>
      </c>
      <c r="G25" s="8">
        <v>0</v>
      </c>
      <c r="H25" s="8">
        <f>IF(F25=0,0,(G25/F25)*100)</f>
        <v>0</v>
      </c>
      <c r="I25" s="9">
        <f t="shared" si="1"/>
        <v>0</v>
      </c>
    </row>
    <row r="26" spans="1:9" ht="25.5" x14ac:dyDescent="0.2">
      <c r="A26" s="3" t="s">
        <v>37</v>
      </c>
      <c r="B26" s="4" t="s">
        <v>38</v>
      </c>
      <c r="C26" s="8">
        <v>888000</v>
      </c>
      <c r="D26" s="8">
        <v>748532.7</v>
      </c>
      <c r="E26" s="8">
        <f t="shared" si="0"/>
        <v>84.29422297297296</v>
      </c>
      <c r="F26" s="8">
        <v>1292700</v>
      </c>
      <c r="G26" s="8">
        <v>988881.95000000007</v>
      </c>
      <c r="H26" s="8">
        <v>76.497404656919628</v>
      </c>
      <c r="I26" s="9">
        <f t="shared" si="1"/>
        <v>132.10938546839705</v>
      </c>
    </row>
    <row r="27" spans="1:9" ht="38.25" x14ac:dyDescent="0.2">
      <c r="A27" s="3" t="s">
        <v>39</v>
      </c>
      <c r="B27" s="4" t="s">
        <v>40</v>
      </c>
      <c r="C27" s="8">
        <v>5200</v>
      </c>
      <c r="D27" s="8">
        <v>3750</v>
      </c>
      <c r="E27" s="8">
        <f t="shared" si="0"/>
        <v>72.115384615384613</v>
      </c>
      <c r="F27" s="8">
        <v>5200</v>
      </c>
      <c r="G27" s="8">
        <v>4892.7700000000004</v>
      </c>
      <c r="H27" s="8">
        <v>94.091730769230779</v>
      </c>
      <c r="I27" s="9">
        <f t="shared" si="1"/>
        <v>130.47386666666668</v>
      </c>
    </row>
    <row r="28" spans="1:9" ht="38.25" x14ac:dyDescent="0.2">
      <c r="A28" s="3" t="s">
        <v>41</v>
      </c>
      <c r="B28" s="4" t="s">
        <v>42</v>
      </c>
      <c r="C28" s="8">
        <v>13800</v>
      </c>
      <c r="D28" s="8">
        <v>5321.51</v>
      </c>
      <c r="E28" s="8">
        <f t="shared" si="0"/>
        <v>38.561666666666667</v>
      </c>
      <c r="F28" s="8">
        <v>6110</v>
      </c>
      <c r="G28" s="8">
        <v>4277.22</v>
      </c>
      <c r="H28" s="8">
        <v>70.003600654664496</v>
      </c>
      <c r="I28" s="9">
        <f t="shared" si="1"/>
        <v>80.376058675075313</v>
      </c>
    </row>
    <row r="29" spans="1:9" ht="76.5" x14ac:dyDescent="0.2">
      <c r="A29" s="3" t="s">
        <v>43</v>
      </c>
      <c r="B29" s="4" t="s">
        <v>44</v>
      </c>
      <c r="C29" s="8">
        <v>696000</v>
      </c>
      <c r="D29" s="8">
        <v>612491.48</v>
      </c>
      <c r="E29" s="8">
        <f t="shared" si="0"/>
        <v>88.001649425287354</v>
      </c>
      <c r="F29" s="8">
        <v>905400</v>
      </c>
      <c r="G29" s="8">
        <v>724613.43</v>
      </c>
      <c r="H29" s="8">
        <v>80.032408880053012</v>
      </c>
      <c r="I29" s="9">
        <f t="shared" si="1"/>
        <v>118.30587912831049</v>
      </c>
    </row>
    <row r="30" spans="1:9" ht="25.5" x14ac:dyDescent="0.2">
      <c r="A30" s="3" t="s">
        <v>45</v>
      </c>
      <c r="B30" s="4" t="s">
        <v>46</v>
      </c>
      <c r="C30" s="8">
        <v>2000</v>
      </c>
      <c r="D30" s="8">
        <v>0</v>
      </c>
      <c r="E30" s="8">
        <f t="shared" si="0"/>
        <v>0</v>
      </c>
      <c r="F30" s="8">
        <v>0</v>
      </c>
      <c r="G30" s="8">
        <v>0</v>
      </c>
      <c r="H30" s="8">
        <v>0</v>
      </c>
      <c r="I30" s="9">
        <v>0</v>
      </c>
    </row>
    <row r="31" spans="1:9" ht="114.75" x14ac:dyDescent="0.2">
      <c r="A31" s="3" t="s">
        <v>47</v>
      </c>
      <c r="B31" s="4" t="s">
        <v>48</v>
      </c>
      <c r="C31" s="8">
        <v>48000</v>
      </c>
      <c r="D31" s="8">
        <v>30707.71</v>
      </c>
      <c r="E31" s="8">
        <f t="shared" si="0"/>
        <v>63.974395833333332</v>
      </c>
      <c r="F31" s="8">
        <v>103090</v>
      </c>
      <c r="G31" s="8">
        <v>102590.53</v>
      </c>
      <c r="H31" s="8">
        <v>99.515501018527502</v>
      </c>
      <c r="I31" s="9">
        <f t="shared" si="1"/>
        <v>334.08720480947619</v>
      </c>
    </row>
    <row r="32" spans="1:9" ht="102" x14ac:dyDescent="0.2">
      <c r="A32" s="3" t="s">
        <v>49</v>
      </c>
      <c r="B32" s="4" t="s">
        <v>50</v>
      </c>
      <c r="C32" s="8">
        <v>0</v>
      </c>
      <c r="D32" s="8">
        <v>0</v>
      </c>
      <c r="E32" s="8">
        <f t="shared" si="0"/>
        <v>0</v>
      </c>
      <c r="F32" s="8">
        <v>0</v>
      </c>
      <c r="G32" s="8">
        <v>0</v>
      </c>
      <c r="H32" s="8">
        <v>0</v>
      </c>
      <c r="I32" s="9">
        <v>0</v>
      </c>
    </row>
    <row r="33" spans="1:9" ht="38.25" x14ac:dyDescent="0.2">
      <c r="A33" s="3" t="s">
        <v>51</v>
      </c>
      <c r="B33" s="4" t="s">
        <v>52</v>
      </c>
      <c r="C33" s="8">
        <v>123000</v>
      </c>
      <c r="D33" s="8">
        <v>96262</v>
      </c>
      <c r="E33" s="8">
        <f t="shared" si="0"/>
        <v>78.261788617886168</v>
      </c>
      <c r="F33" s="8">
        <v>272900</v>
      </c>
      <c r="G33" s="8">
        <v>152508</v>
      </c>
      <c r="H33" s="8">
        <v>55.88420666910956</v>
      </c>
      <c r="I33" s="9">
        <f t="shared" si="1"/>
        <v>158.43011780349462</v>
      </c>
    </row>
    <row r="34" spans="1:9" x14ac:dyDescent="0.2">
      <c r="A34" s="3" t="s">
        <v>53</v>
      </c>
      <c r="B34" s="4" t="s">
        <v>54</v>
      </c>
      <c r="C34" s="8">
        <v>1945100</v>
      </c>
      <c r="D34" s="8">
        <v>1311880.1200000001</v>
      </c>
      <c r="E34" s="8">
        <f t="shared" si="0"/>
        <v>67.445381728445838</v>
      </c>
      <c r="F34" s="8">
        <v>2496700</v>
      </c>
      <c r="G34" s="8">
        <v>1880801.2799999998</v>
      </c>
      <c r="H34" s="8">
        <v>75.331488765170022</v>
      </c>
      <c r="I34" s="9">
        <f t="shared" si="1"/>
        <v>143.36685580691625</v>
      </c>
    </row>
    <row r="35" spans="1:9" ht="25.5" x14ac:dyDescent="0.2">
      <c r="A35" s="3" t="s">
        <v>55</v>
      </c>
      <c r="B35" s="4" t="s">
        <v>56</v>
      </c>
      <c r="C35" s="8">
        <v>716400</v>
      </c>
      <c r="D35" s="8">
        <v>512185.79</v>
      </c>
      <c r="E35" s="8">
        <f t="shared" si="0"/>
        <v>71.494387213847006</v>
      </c>
      <c r="F35" s="8">
        <v>820300</v>
      </c>
      <c r="G35" s="8">
        <v>584683.17000000004</v>
      </c>
      <c r="H35" s="8">
        <v>71.276748750457159</v>
      </c>
      <c r="I35" s="9">
        <f t="shared" si="1"/>
        <v>114.15450826935283</v>
      </c>
    </row>
    <row r="36" spans="1:9" ht="51" x14ac:dyDescent="0.2">
      <c r="A36" s="3" t="s">
        <v>57</v>
      </c>
      <c r="B36" s="4" t="s">
        <v>58</v>
      </c>
      <c r="C36" s="8">
        <v>1002200</v>
      </c>
      <c r="D36" s="8">
        <v>690405.99</v>
      </c>
      <c r="E36" s="8">
        <f t="shared" si="0"/>
        <v>68.889043105168625</v>
      </c>
      <c r="F36" s="8">
        <v>1264600</v>
      </c>
      <c r="G36" s="8">
        <v>989286.46</v>
      </c>
      <c r="H36" s="8">
        <v>78.229199746955558</v>
      </c>
      <c r="I36" s="9">
        <f t="shared" si="1"/>
        <v>143.29053836859092</v>
      </c>
    </row>
    <row r="37" spans="1:9" ht="38.25" x14ac:dyDescent="0.2">
      <c r="A37" s="3" t="s">
        <v>59</v>
      </c>
      <c r="B37" s="4" t="s">
        <v>60</v>
      </c>
      <c r="C37" s="8">
        <v>183700</v>
      </c>
      <c r="D37" s="8">
        <v>70498.34</v>
      </c>
      <c r="E37" s="8">
        <f t="shared" si="0"/>
        <v>38.376886227544908</v>
      </c>
      <c r="F37" s="8">
        <v>319800</v>
      </c>
      <c r="G37" s="8">
        <v>291985.75</v>
      </c>
      <c r="H37" s="8">
        <v>91.302611006879303</v>
      </c>
      <c r="I37" s="9">
        <f t="shared" si="1"/>
        <v>414.17393657779746</v>
      </c>
    </row>
    <row r="38" spans="1:9" ht="25.5" x14ac:dyDescent="0.2">
      <c r="A38" s="3" t="s">
        <v>61</v>
      </c>
      <c r="B38" s="4" t="s">
        <v>62</v>
      </c>
      <c r="C38" s="8">
        <v>42800</v>
      </c>
      <c r="D38" s="8">
        <v>38790</v>
      </c>
      <c r="E38" s="8">
        <f t="shared" si="0"/>
        <v>90.630841121495337</v>
      </c>
      <c r="F38" s="8">
        <v>92000</v>
      </c>
      <c r="G38" s="8">
        <v>14845.9</v>
      </c>
      <c r="H38" s="8">
        <v>16.136847826086957</v>
      </c>
      <c r="I38" s="9">
        <f t="shared" si="1"/>
        <v>38.272492910543953</v>
      </c>
    </row>
    <row r="39" spans="1:9" x14ac:dyDescent="0.2">
      <c r="A39" s="3" t="s">
        <v>63</v>
      </c>
      <c r="B39" s="4" t="s">
        <v>64</v>
      </c>
      <c r="C39" s="8">
        <v>1055400</v>
      </c>
      <c r="D39" s="8">
        <v>758515.51</v>
      </c>
      <c r="E39" s="8">
        <f t="shared" si="0"/>
        <v>71.869955467121471</v>
      </c>
      <c r="F39" s="8">
        <v>1282650</v>
      </c>
      <c r="G39" s="8">
        <v>825644.46</v>
      </c>
      <c r="H39" s="8">
        <v>64.370206993334108</v>
      </c>
      <c r="I39" s="9">
        <f t="shared" si="1"/>
        <v>108.85004315864286</v>
      </c>
    </row>
    <row r="40" spans="1:9" ht="38.25" x14ac:dyDescent="0.2">
      <c r="A40" s="3" t="s">
        <v>65</v>
      </c>
      <c r="B40" s="4" t="s">
        <v>66</v>
      </c>
      <c r="C40" s="8">
        <v>22900</v>
      </c>
      <c r="D40" s="8">
        <v>13052</v>
      </c>
      <c r="E40" s="8">
        <f t="shared" ref="E40:E58" si="2">IF(C40=0,0,(D40/C40)*100)</f>
        <v>56.995633187772924</v>
      </c>
      <c r="F40" s="8">
        <v>190000</v>
      </c>
      <c r="G40" s="8">
        <v>0</v>
      </c>
      <c r="H40" s="8">
        <v>0</v>
      </c>
      <c r="I40" s="9">
        <f t="shared" si="1"/>
        <v>0</v>
      </c>
    </row>
    <row r="41" spans="1:9" ht="51" x14ac:dyDescent="0.2">
      <c r="A41" s="3" t="s">
        <v>67</v>
      </c>
      <c r="B41" s="4" t="s">
        <v>68</v>
      </c>
      <c r="C41" s="8">
        <v>1032500</v>
      </c>
      <c r="D41" s="8">
        <v>745463.51</v>
      </c>
      <c r="E41" s="8">
        <f t="shared" si="2"/>
        <v>72.199855690072638</v>
      </c>
      <c r="F41" s="8">
        <v>1092650</v>
      </c>
      <c r="G41" s="8">
        <v>825644.46</v>
      </c>
      <c r="H41" s="8">
        <v>75.563488765844497</v>
      </c>
      <c r="I41" s="9">
        <f t="shared" si="1"/>
        <v>110.7558517518852</v>
      </c>
    </row>
    <row r="42" spans="1:9" ht="25.5" x14ac:dyDescent="0.2">
      <c r="A42" s="3" t="s">
        <v>69</v>
      </c>
      <c r="B42" s="4" t="s">
        <v>70</v>
      </c>
      <c r="C42" s="8">
        <v>1536200</v>
      </c>
      <c r="D42" s="8">
        <v>832808.12</v>
      </c>
      <c r="E42" s="8">
        <f t="shared" si="2"/>
        <v>54.212219763051685</v>
      </c>
      <c r="F42" s="8">
        <v>2031000</v>
      </c>
      <c r="G42" s="8">
        <v>1165846.49</v>
      </c>
      <c r="H42" s="8">
        <v>57.402584441161984</v>
      </c>
      <c r="I42" s="9">
        <f t="shared" si="1"/>
        <v>139.98980821656735</v>
      </c>
    </row>
    <row r="43" spans="1:9" ht="25.5" x14ac:dyDescent="0.2">
      <c r="A43" s="3" t="s">
        <v>71</v>
      </c>
      <c r="B43" s="4" t="s">
        <v>72</v>
      </c>
      <c r="C43" s="8">
        <v>1536200</v>
      </c>
      <c r="D43" s="8">
        <v>832808.12</v>
      </c>
      <c r="E43" s="8">
        <f t="shared" si="2"/>
        <v>54.212219763051685</v>
      </c>
      <c r="F43" s="8">
        <v>2031000</v>
      </c>
      <c r="G43" s="8">
        <v>1165846.49</v>
      </c>
      <c r="H43" s="8">
        <v>57.402584441161984</v>
      </c>
      <c r="I43" s="9">
        <f t="shared" si="1"/>
        <v>139.98980821656735</v>
      </c>
    </row>
    <row r="44" spans="1:9" x14ac:dyDescent="0.2">
      <c r="A44" s="3" t="s">
        <v>73</v>
      </c>
      <c r="B44" s="4" t="s">
        <v>74</v>
      </c>
      <c r="C44" s="8">
        <v>149600</v>
      </c>
      <c r="D44" s="8">
        <v>1200</v>
      </c>
      <c r="E44" s="8">
        <f t="shared" si="2"/>
        <v>0.80213903743315518</v>
      </c>
      <c r="F44" s="8">
        <v>375600</v>
      </c>
      <c r="G44" s="8">
        <v>0</v>
      </c>
      <c r="H44" s="8">
        <v>0</v>
      </c>
      <c r="I44" s="9">
        <f t="shared" si="1"/>
        <v>0</v>
      </c>
    </row>
    <row r="45" spans="1:9" ht="25.5" x14ac:dyDescent="0.2">
      <c r="A45" s="5">
        <v>7110</v>
      </c>
      <c r="B45" s="4" t="s">
        <v>99</v>
      </c>
      <c r="C45" s="8">
        <v>0</v>
      </c>
      <c r="D45" s="8">
        <v>0</v>
      </c>
      <c r="E45" s="8">
        <f t="shared" si="2"/>
        <v>0</v>
      </c>
      <c r="F45" s="8">
        <v>6000</v>
      </c>
      <c r="G45" s="8">
        <v>0</v>
      </c>
      <c r="H45" s="8">
        <v>0</v>
      </c>
      <c r="I45" s="9">
        <v>0</v>
      </c>
    </row>
    <row r="46" spans="1:9" ht="25.5" x14ac:dyDescent="0.2">
      <c r="A46" s="5" t="s">
        <v>75</v>
      </c>
      <c r="B46" s="4" t="s">
        <v>76</v>
      </c>
      <c r="C46" s="8">
        <v>55000</v>
      </c>
      <c r="D46" s="8">
        <v>0</v>
      </c>
      <c r="E46" s="8">
        <f t="shared" si="2"/>
        <v>0</v>
      </c>
      <c r="F46" s="8">
        <v>100000</v>
      </c>
      <c r="G46" s="8">
        <v>0</v>
      </c>
      <c r="H46" s="8">
        <v>0</v>
      </c>
      <c r="I46" s="9">
        <v>0</v>
      </c>
    </row>
    <row r="47" spans="1:9" ht="63.75" x14ac:dyDescent="0.2">
      <c r="A47" s="5" t="s">
        <v>77</v>
      </c>
      <c r="B47" s="4" t="s">
        <v>78</v>
      </c>
      <c r="C47" s="8">
        <v>0</v>
      </c>
      <c r="D47" s="8">
        <v>0</v>
      </c>
      <c r="E47" s="8">
        <f t="shared" si="2"/>
        <v>0</v>
      </c>
      <c r="F47" s="8">
        <v>0</v>
      </c>
      <c r="G47" s="8">
        <v>0</v>
      </c>
      <c r="H47" s="8">
        <v>0</v>
      </c>
      <c r="I47" s="9">
        <v>0</v>
      </c>
    </row>
    <row r="48" spans="1:9" x14ac:dyDescent="0.2">
      <c r="A48" s="5" t="s">
        <v>79</v>
      </c>
      <c r="B48" s="4" t="s">
        <v>80</v>
      </c>
      <c r="C48" s="8">
        <v>10000</v>
      </c>
      <c r="D48" s="8">
        <v>0</v>
      </c>
      <c r="E48" s="8">
        <f t="shared" si="2"/>
        <v>0</v>
      </c>
      <c r="F48" s="8">
        <v>110000</v>
      </c>
      <c r="G48" s="8">
        <v>0</v>
      </c>
      <c r="H48" s="8">
        <v>0</v>
      </c>
      <c r="I48" s="9">
        <v>0</v>
      </c>
    </row>
    <row r="49" spans="1:9" ht="38.25" x14ac:dyDescent="0.2">
      <c r="A49" s="5" t="s">
        <v>81</v>
      </c>
      <c r="B49" s="4" t="s">
        <v>82</v>
      </c>
      <c r="C49" s="8">
        <v>57600</v>
      </c>
      <c r="D49" s="8">
        <v>0</v>
      </c>
      <c r="E49" s="8">
        <f t="shared" si="2"/>
        <v>0</v>
      </c>
      <c r="F49" s="8">
        <v>37600</v>
      </c>
      <c r="G49" s="8">
        <v>0</v>
      </c>
      <c r="H49" s="8">
        <v>0</v>
      </c>
      <c r="I49" s="9">
        <v>0</v>
      </c>
    </row>
    <row r="50" spans="1:9" ht="25.5" x14ac:dyDescent="0.2">
      <c r="A50" s="5" t="s">
        <v>83</v>
      </c>
      <c r="B50" s="4" t="s">
        <v>84</v>
      </c>
      <c r="C50" s="8">
        <v>27000</v>
      </c>
      <c r="D50" s="8">
        <v>1200</v>
      </c>
      <c r="E50" s="8">
        <f t="shared" si="2"/>
        <v>4.4444444444444446</v>
      </c>
      <c r="F50" s="8">
        <v>122000</v>
      </c>
      <c r="G50" s="8">
        <v>0</v>
      </c>
      <c r="H50" s="8">
        <v>0</v>
      </c>
      <c r="I50" s="9">
        <f t="shared" si="1"/>
        <v>0</v>
      </c>
    </row>
    <row r="51" spans="1:9" x14ac:dyDescent="0.2">
      <c r="A51" s="5" t="s">
        <v>85</v>
      </c>
      <c r="B51" s="4" t="s">
        <v>86</v>
      </c>
      <c r="C51" s="8">
        <v>50000</v>
      </c>
      <c r="D51" s="8">
        <v>49910</v>
      </c>
      <c r="E51" s="8">
        <f t="shared" si="2"/>
        <v>99.82</v>
      </c>
      <c r="F51" s="8">
        <v>1800000</v>
      </c>
      <c r="G51" s="8">
        <v>333295.63</v>
      </c>
      <c r="H51" s="8">
        <v>18.516423888888887</v>
      </c>
      <c r="I51" s="9">
        <f t="shared" si="1"/>
        <v>667.79328791825287</v>
      </c>
    </row>
    <row r="52" spans="1:9" ht="51" x14ac:dyDescent="0.2">
      <c r="A52" s="5" t="s">
        <v>87</v>
      </c>
      <c r="B52" s="4" t="s">
        <v>88</v>
      </c>
      <c r="C52" s="8">
        <v>0</v>
      </c>
      <c r="D52" s="8">
        <v>0</v>
      </c>
      <c r="E52" s="8">
        <f t="shared" si="2"/>
        <v>0</v>
      </c>
      <c r="F52" s="8">
        <v>0</v>
      </c>
      <c r="G52" s="8">
        <v>0</v>
      </c>
      <c r="H52" s="8">
        <f>IF(F52=0,0,(G52/F52)*100)</f>
        <v>0</v>
      </c>
      <c r="I52" s="9">
        <v>0</v>
      </c>
    </row>
    <row r="53" spans="1:9" ht="25.5" x14ac:dyDescent="0.2">
      <c r="A53" s="5" t="s">
        <v>89</v>
      </c>
      <c r="B53" s="4" t="s">
        <v>90</v>
      </c>
      <c r="C53" s="8">
        <v>0</v>
      </c>
      <c r="D53" s="8">
        <v>0</v>
      </c>
      <c r="E53" s="8">
        <f t="shared" si="2"/>
        <v>0</v>
      </c>
      <c r="F53" s="8">
        <v>1460000</v>
      </c>
      <c r="G53" s="8">
        <v>0</v>
      </c>
      <c r="H53" s="8">
        <v>0</v>
      </c>
      <c r="I53" s="9">
        <v>0</v>
      </c>
    </row>
    <row r="54" spans="1:9" ht="38.25" x14ac:dyDescent="0.2">
      <c r="A54" s="5">
        <v>8775</v>
      </c>
      <c r="B54" s="4" t="s">
        <v>98</v>
      </c>
      <c r="C54" s="8">
        <v>0</v>
      </c>
      <c r="D54" s="8">
        <v>0</v>
      </c>
      <c r="E54" s="8">
        <f t="shared" si="2"/>
        <v>0</v>
      </c>
      <c r="F54" s="8">
        <v>340000</v>
      </c>
      <c r="G54" s="8">
        <v>333295.63</v>
      </c>
      <c r="H54" s="8">
        <v>98.028126470588234</v>
      </c>
      <c r="I54" s="9">
        <v>0</v>
      </c>
    </row>
    <row r="55" spans="1:9" ht="89.25" x14ac:dyDescent="0.2">
      <c r="A55" s="5" t="s">
        <v>91</v>
      </c>
      <c r="B55" s="4" t="s">
        <v>92</v>
      </c>
      <c r="C55" s="8">
        <v>50000</v>
      </c>
      <c r="D55" s="8">
        <v>49910</v>
      </c>
      <c r="E55" s="8">
        <f t="shared" si="2"/>
        <v>99.82</v>
      </c>
      <c r="F55" s="8">
        <v>0</v>
      </c>
      <c r="G55" s="8">
        <v>0</v>
      </c>
      <c r="H55" s="8">
        <f>IF(F55=0,0,(G55/F55)*100)</f>
        <v>0</v>
      </c>
      <c r="I55" s="9">
        <f t="shared" si="1"/>
        <v>0</v>
      </c>
    </row>
    <row r="56" spans="1:9" x14ac:dyDescent="0.2">
      <c r="A56" s="5">
        <v>9000</v>
      </c>
      <c r="B56" s="4" t="s">
        <v>96</v>
      </c>
      <c r="C56" s="8">
        <v>0</v>
      </c>
      <c r="D56" s="8">
        <v>0</v>
      </c>
      <c r="E56" s="8">
        <f t="shared" si="2"/>
        <v>0</v>
      </c>
      <c r="F56" s="8">
        <v>100000</v>
      </c>
      <c r="G56" s="8">
        <v>0</v>
      </c>
      <c r="H56" s="8">
        <v>0</v>
      </c>
      <c r="I56" s="9">
        <v>0</v>
      </c>
    </row>
    <row r="57" spans="1:9" ht="63.75" x14ac:dyDescent="0.2">
      <c r="A57" s="5">
        <v>9800</v>
      </c>
      <c r="B57" s="4" t="s">
        <v>97</v>
      </c>
      <c r="C57" s="8">
        <v>0</v>
      </c>
      <c r="D57" s="8">
        <v>0</v>
      </c>
      <c r="E57" s="8">
        <f t="shared" si="2"/>
        <v>0</v>
      </c>
      <c r="F57" s="8">
        <v>100000</v>
      </c>
      <c r="G57" s="8">
        <v>0</v>
      </c>
      <c r="H57" s="8">
        <v>0</v>
      </c>
      <c r="I57" s="9">
        <v>0</v>
      </c>
    </row>
    <row r="58" spans="1:9" x14ac:dyDescent="0.2">
      <c r="A58" s="6" t="s">
        <v>93</v>
      </c>
      <c r="B58" s="6"/>
      <c r="C58" s="8">
        <v>52347698</v>
      </c>
      <c r="D58" s="8">
        <v>41056735.939999998</v>
      </c>
      <c r="E58" s="8">
        <f t="shared" si="2"/>
        <v>78.430833653850456</v>
      </c>
      <c r="F58" s="8">
        <v>61646450</v>
      </c>
      <c r="G58" s="8">
        <v>47877909.670000002</v>
      </c>
      <c r="H58" s="8">
        <v>77.665315147912011</v>
      </c>
      <c r="I58" s="9">
        <f t="shared" si="1"/>
        <v>116.61401856194418</v>
      </c>
    </row>
  </sheetData>
  <mergeCells count="7">
    <mergeCell ref="A2:H2"/>
    <mergeCell ref="A3:H3"/>
    <mergeCell ref="I5:I6"/>
    <mergeCell ref="C5:E5"/>
    <mergeCell ref="F5:H5"/>
    <mergeCell ref="B5:B6"/>
    <mergeCell ref="A5:A6"/>
  </mergeCells>
  <pageMargins left="0.59055118110236227" right="0.59055118110236227" top="0.39370078740157483" bottom="0.39370078740157483" header="0" footer="0"/>
  <pageSetup paperSize="9" scale="86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7"/>
  <sheetViews>
    <sheetView tabSelected="1" workbookViewId="0">
      <selection activeCell="K6" sqref="K6"/>
    </sheetView>
  </sheetViews>
  <sheetFormatPr defaultRowHeight="12.75" x14ac:dyDescent="0.2"/>
  <cols>
    <col min="1" max="1" width="9.140625" style="11"/>
    <col min="2" max="2" width="26.140625" style="11" customWidth="1"/>
    <col min="3" max="3" width="10.42578125" style="11" bestFit="1" customWidth="1"/>
    <col min="4" max="4" width="9.42578125" style="11" bestFit="1" customWidth="1"/>
    <col min="5" max="5" width="9.28515625" style="11" bestFit="1" customWidth="1"/>
    <col min="6" max="6" width="10.5703125" style="11" customWidth="1"/>
    <col min="7" max="7" width="10" style="11" customWidth="1"/>
    <col min="8" max="8" width="9.140625" style="11"/>
    <col min="9" max="9" width="14" style="11" customWidth="1"/>
    <col min="10" max="16384" width="9.140625" style="11"/>
  </cols>
  <sheetData>
    <row r="2" spans="1:9" ht="18.75" x14ac:dyDescent="0.3">
      <c r="A2" s="15" t="s">
        <v>127</v>
      </c>
      <c r="B2" s="15"/>
      <c r="C2" s="15"/>
      <c r="D2" s="15"/>
      <c r="E2" s="16"/>
      <c r="F2" s="16"/>
      <c r="G2" s="16"/>
      <c r="H2" s="16"/>
    </row>
    <row r="3" spans="1:9" x14ac:dyDescent="0.2">
      <c r="A3" s="26" t="s">
        <v>102</v>
      </c>
      <c r="B3" s="26"/>
      <c r="C3" s="26"/>
      <c r="D3" s="26"/>
      <c r="E3" s="27"/>
      <c r="F3" s="27"/>
      <c r="G3" s="27"/>
      <c r="H3" s="27"/>
    </row>
    <row r="4" spans="1:9" x14ac:dyDescent="0.2">
      <c r="A4" s="26"/>
      <c r="B4" s="26"/>
      <c r="C4" s="26"/>
      <c r="D4" s="26"/>
    </row>
    <row r="5" spans="1:9" x14ac:dyDescent="0.2">
      <c r="A5" s="24" t="s">
        <v>0</v>
      </c>
      <c r="B5" s="24" t="s">
        <v>1</v>
      </c>
      <c r="C5" s="21" t="s">
        <v>125</v>
      </c>
      <c r="D5" s="22"/>
      <c r="E5" s="23"/>
      <c r="F5" s="21" t="s">
        <v>126</v>
      </c>
      <c r="G5" s="22"/>
      <c r="H5" s="23"/>
      <c r="I5" s="19" t="s">
        <v>101</v>
      </c>
    </row>
    <row r="6" spans="1:9" ht="124.5" customHeight="1" x14ac:dyDescent="0.2">
      <c r="A6" s="25"/>
      <c r="B6" s="25"/>
      <c r="C6" s="2" t="s">
        <v>2</v>
      </c>
      <c r="D6" s="2" t="s">
        <v>3</v>
      </c>
      <c r="E6" s="2" t="s">
        <v>121</v>
      </c>
      <c r="F6" s="2" t="s">
        <v>2</v>
      </c>
      <c r="G6" s="2" t="s">
        <v>3</v>
      </c>
      <c r="H6" s="2" t="s">
        <v>122</v>
      </c>
      <c r="I6" s="20"/>
    </row>
    <row r="7" spans="1:9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3" t="s">
        <v>4</v>
      </c>
      <c r="B8" s="4" t="s">
        <v>5</v>
      </c>
      <c r="C8" s="8">
        <v>100000</v>
      </c>
      <c r="D8" s="8">
        <v>21000</v>
      </c>
      <c r="E8" s="8">
        <f t="shared" ref="E8:E17" si="0">IF(C8=0,0,(D8/C8)*100)</f>
        <v>21</v>
      </c>
      <c r="F8" s="8">
        <v>0</v>
      </c>
      <c r="G8" s="8">
        <v>0</v>
      </c>
      <c r="H8" s="8">
        <v>0</v>
      </c>
      <c r="I8" s="9">
        <f>G8/D8*100</f>
        <v>0</v>
      </c>
    </row>
    <row r="9" spans="1:9" ht="51" x14ac:dyDescent="0.2">
      <c r="A9" s="3" t="s">
        <v>8</v>
      </c>
      <c r="B9" s="4" t="s">
        <v>9</v>
      </c>
      <c r="C9" s="8">
        <v>100000</v>
      </c>
      <c r="D9" s="8">
        <v>21000</v>
      </c>
      <c r="E9" s="8">
        <f t="shared" si="0"/>
        <v>21</v>
      </c>
      <c r="F9" s="8">
        <v>0</v>
      </c>
      <c r="G9" s="8">
        <v>0</v>
      </c>
      <c r="H9" s="8">
        <v>0</v>
      </c>
      <c r="I9" s="9">
        <f t="shared" ref="I9:I17" si="1">G9/D9*100</f>
        <v>0</v>
      </c>
    </row>
    <row r="10" spans="1:9" x14ac:dyDescent="0.2">
      <c r="A10" s="3" t="s">
        <v>10</v>
      </c>
      <c r="B10" s="4" t="s">
        <v>11</v>
      </c>
      <c r="C10" s="8">
        <v>775800</v>
      </c>
      <c r="D10" s="8">
        <v>401319.08</v>
      </c>
      <c r="E10" s="8">
        <f t="shared" si="0"/>
        <v>51.729708687806145</v>
      </c>
      <c r="F10" s="8">
        <v>1155025</v>
      </c>
      <c r="G10" s="8">
        <v>135694.64000000001</v>
      </c>
      <c r="H10" s="8">
        <v>11.748199389623602</v>
      </c>
      <c r="I10" s="9">
        <f t="shared" si="1"/>
        <v>33.812157647725101</v>
      </c>
    </row>
    <row r="11" spans="1:9" x14ac:dyDescent="0.2">
      <c r="A11" s="3" t="s">
        <v>12</v>
      </c>
      <c r="B11" s="4" t="s">
        <v>13</v>
      </c>
      <c r="C11" s="8">
        <v>685000</v>
      </c>
      <c r="D11" s="8">
        <v>332605.83</v>
      </c>
      <c r="E11" s="8">
        <f t="shared" si="0"/>
        <v>48.555595620437956</v>
      </c>
      <c r="F11" s="8">
        <v>736250</v>
      </c>
      <c r="G11" s="8">
        <v>63138.39</v>
      </c>
      <c r="H11" s="8">
        <v>8.575672665534805</v>
      </c>
      <c r="I11" s="9">
        <f t="shared" si="1"/>
        <v>18.982947472688615</v>
      </c>
    </row>
    <row r="12" spans="1:9" ht="38.25" x14ac:dyDescent="0.2">
      <c r="A12" s="3" t="s">
        <v>14</v>
      </c>
      <c r="B12" s="4" t="s">
        <v>15</v>
      </c>
      <c r="C12" s="8">
        <v>21000</v>
      </c>
      <c r="D12" s="8">
        <v>26822.9</v>
      </c>
      <c r="E12" s="8">
        <f t="shared" si="0"/>
        <v>127.72809523809525</v>
      </c>
      <c r="F12" s="8">
        <v>320525</v>
      </c>
      <c r="G12" s="8">
        <v>5456.25</v>
      </c>
      <c r="H12" s="8">
        <v>1.7022853131581002</v>
      </c>
      <c r="I12" s="9">
        <f t="shared" si="1"/>
        <v>20.341760212355858</v>
      </c>
    </row>
    <row r="13" spans="1:9" ht="25.5" x14ac:dyDescent="0.2">
      <c r="A13" s="3" t="s">
        <v>19</v>
      </c>
      <c r="B13" s="4" t="s">
        <v>20</v>
      </c>
      <c r="C13" s="8">
        <v>69800</v>
      </c>
      <c r="D13" s="8">
        <v>41890.35</v>
      </c>
      <c r="E13" s="8">
        <f t="shared" si="0"/>
        <v>60.014828080229222</v>
      </c>
      <c r="F13" s="8">
        <v>98250</v>
      </c>
      <c r="G13" s="8">
        <v>67100</v>
      </c>
      <c r="H13" s="8">
        <v>68.295165394402034</v>
      </c>
      <c r="I13" s="9">
        <f t="shared" si="1"/>
        <v>160.18008920908991</v>
      </c>
    </row>
    <row r="14" spans="1:9" ht="25.5" x14ac:dyDescent="0.2">
      <c r="A14" s="3" t="s">
        <v>37</v>
      </c>
      <c r="B14" s="4" t="s">
        <v>38</v>
      </c>
      <c r="C14" s="8">
        <v>13125</v>
      </c>
      <c r="D14" s="8">
        <v>7427.78</v>
      </c>
      <c r="E14" s="8">
        <f t="shared" si="0"/>
        <v>56.592609523809521</v>
      </c>
      <c r="F14" s="8">
        <v>13150</v>
      </c>
      <c r="G14" s="8">
        <v>9760</v>
      </c>
      <c r="H14" s="8">
        <v>74.220532319391623</v>
      </c>
      <c r="I14" s="9">
        <f t="shared" si="1"/>
        <v>131.39861439084089</v>
      </c>
    </row>
    <row r="15" spans="1:9" ht="75" customHeight="1" x14ac:dyDescent="0.2">
      <c r="A15" s="3" t="s">
        <v>43</v>
      </c>
      <c r="B15" s="4" t="s">
        <v>44</v>
      </c>
      <c r="C15" s="8">
        <v>13125</v>
      </c>
      <c r="D15" s="8">
        <v>7427.78</v>
      </c>
      <c r="E15" s="8">
        <f t="shared" si="0"/>
        <v>56.592609523809521</v>
      </c>
      <c r="F15" s="8">
        <v>13150</v>
      </c>
      <c r="G15" s="8">
        <v>9760</v>
      </c>
      <c r="H15" s="8">
        <v>74.220532319391623</v>
      </c>
      <c r="I15" s="9">
        <f t="shared" si="1"/>
        <v>131.39861439084089</v>
      </c>
    </row>
    <row r="16" spans="1:9" ht="38.25" x14ac:dyDescent="0.2">
      <c r="A16" s="3" t="s">
        <v>51</v>
      </c>
      <c r="B16" s="4" t="s">
        <v>52</v>
      </c>
      <c r="C16" s="8">
        <v>0</v>
      </c>
      <c r="D16" s="8">
        <v>0</v>
      </c>
      <c r="E16" s="8">
        <f t="shared" si="0"/>
        <v>0</v>
      </c>
      <c r="F16" s="8">
        <v>0</v>
      </c>
      <c r="G16" s="8">
        <v>0</v>
      </c>
      <c r="H16" s="8">
        <v>0</v>
      </c>
      <c r="I16" s="9">
        <v>0</v>
      </c>
    </row>
    <row r="17" spans="1:9" x14ac:dyDescent="0.2">
      <c r="A17" s="3" t="s">
        <v>53</v>
      </c>
      <c r="B17" s="4" t="s">
        <v>54</v>
      </c>
      <c r="C17" s="8">
        <v>90100</v>
      </c>
      <c r="D17" s="8">
        <v>27122.44</v>
      </c>
      <c r="E17" s="8">
        <f t="shared" si="0"/>
        <v>30.102597114317426</v>
      </c>
      <c r="F17" s="8">
        <v>90100</v>
      </c>
      <c r="G17" s="8">
        <v>27514.85</v>
      </c>
      <c r="H17" s="8">
        <v>30.538124306326303</v>
      </c>
      <c r="I17" s="9">
        <f t="shared" si="1"/>
        <v>101.44680935786012</v>
      </c>
    </row>
    <row r="18" spans="1:9" ht="25.5" x14ac:dyDescent="0.2">
      <c r="A18" s="5">
        <v>4030</v>
      </c>
      <c r="B18" s="4" t="s">
        <v>56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9">
        <v>0</v>
      </c>
    </row>
    <row r="19" spans="1:9" ht="51" x14ac:dyDescent="0.2">
      <c r="A19" s="3" t="s">
        <v>57</v>
      </c>
      <c r="B19" s="4" t="s">
        <v>58</v>
      </c>
      <c r="C19" s="8">
        <v>0</v>
      </c>
      <c r="D19" s="8">
        <v>0</v>
      </c>
      <c r="E19" s="8">
        <v>0</v>
      </c>
      <c r="F19" s="8">
        <v>90100</v>
      </c>
      <c r="G19" s="8">
        <v>27514.85</v>
      </c>
      <c r="H19" s="8">
        <v>30.538124306326303</v>
      </c>
      <c r="I19" s="9">
        <v>100</v>
      </c>
    </row>
    <row r="20" spans="1:9" x14ac:dyDescent="0.2">
      <c r="A20" s="3" t="s">
        <v>63</v>
      </c>
      <c r="B20" s="4" t="s">
        <v>64</v>
      </c>
      <c r="C20" s="8">
        <v>700</v>
      </c>
      <c r="D20" s="8">
        <v>0</v>
      </c>
      <c r="E20" s="8">
        <f>IF(C20=0,0,(D20/C20)*100)</f>
        <v>0</v>
      </c>
      <c r="F20" s="8">
        <v>700</v>
      </c>
      <c r="G20" s="8">
        <v>0</v>
      </c>
      <c r="H20" s="8">
        <v>0</v>
      </c>
      <c r="I20" s="9">
        <v>0</v>
      </c>
    </row>
    <row r="21" spans="1:9" ht="51" x14ac:dyDescent="0.2">
      <c r="A21" s="3" t="s">
        <v>67</v>
      </c>
      <c r="B21" s="4" t="s">
        <v>68</v>
      </c>
      <c r="C21" s="8">
        <v>700</v>
      </c>
      <c r="D21" s="8">
        <v>0</v>
      </c>
      <c r="E21" s="8">
        <f>IF(C21=0,0,(D21/C21)*100)</f>
        <v>0</v>
      </c>
      <c r="F21" s="8">
        <v>700</v>
      </c>
      <c r="G21" s="8">
        <v>0</v>
      </c>
      <c r="H21" s="8">
        <v>0</v>
      </c>
      <c r="I21" s="9">
        <v>0</v>
      </c>
    </row>
    <row r="22" spans="1:9" ht="25.5" x14ac:dyDescent="0.2">
      <c r="A22" s="3" t="s">
        <v>69</v>
      </c>
      <c r="B22" s="4" t="s">
        <v>70</v>
      </c>
      <c r="C22" s="8">
        <v>370000</v>
      </c>
      <c r="D22" s="8">
        <v>0</v>
      </c>
      <c r="E22" s="8">
        <f>IF(C22=0,0,(D22/C22)*100)</f>
        <v>0</v>
      </c>
      <c r="F22" s="8">
        <v>0</v>
      </c>
      <c r="G22" s="8">
        <v>0</v>
      </c>
      <c r="H22" s="8">
        <v>0</v>
      </c>
      <c r="I22" s="9">
        <v>0</v>
      </c>
    </row>
    <row r="23" spans="1:9" ht="38.25" x14ac:dyDescent="0.2">
      <c r="A23" s="3" t="s">
        <v>103</v>
      </c>
      <c r="B23" s="4" t="s">
        <v>104</v>
      </c>
      <c r="C23" s="8">
        <v>240000</v>
      </c>
      <c r="D23" s="8">
        <v>0</v>
      </c>
      <c r="E23" s="8">
        <f>IF(C23=0,0,(D23/C23)*100)</f>
        <v>0</v>
      </c>
      <c r="F23" s="8">
        <v>0</v>
      </c>
      <c r="G23" s="8">
        <v>0</v>
      </c>
      <c r="H23" s="8">
        <v>0</v>
      </c>
      <c r="I23" s="9">
        <v>0</v>
      </c>
    </row>
    <row r="24" spans="1:9" ht="37.5" customHeight="1" x14ac:dyDescent="0.2">
      <c r="A24" s="3" t="s">
        <v>105</v>
      </c>
      <c r="B24" s="4" t="s">
        <v>106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9">
        <v>0</v>
      </c>
    </row>
    <row r="25" spans="1:9" ht="25.5" x14ac:dyDescent="0.2">
      <c r="A25" s="3" t="s">
        <v>71</v>
      </c>
      <c r="B25" s="4" t="s">
        <v>72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9">
        <v>0</v>
      </c>
    </row>
    <row r="26" spans="1:9" ht="114.75" x14ac:dyDescent="0.2">
      <c r="A26" s="3" t="s">
        <v>107</v>
      </c>
      <c r="B26" s="4" t="s">
        <v>108</v>
      </c>
      <c r="C26" s="8">
        <v>130000</v>
      </c>
      <c r="D26" s="8">
        <v>0</v>
      </c>
      <c r="E26" s="8">
        <f t="shared" ref="E26:E34" si="2">IF(C26=0,0,(D26/C26)*100)</f>
        <v>0</v>
      </c>
      <c r="F26" s="8">
        <v>0</v>
      </c>
      <c r="G26" s="8">
        <v>0</v>
      </c>
      <c r="H26" s="8">
        <v>0</v>
      </c>
      <c r="I26" s="9">
        <v>0</v>
      </c>
    </row>
    <row r="27" spans="1:9" x14ac:dyDescent="0.2">
      <c r="A27" s="3" t="s">
        <v>73</v>
      </c>
      <c r="B27" s="4" t="s">
        <v>74</v>
      </c>
      <c r="C27" s="8">
        <v>1112000</v>
      </c>
      <c r="D27" s="8">
        <v>0</v>
      </c>
      <c r="E27" s="8">
        <f t="shared" si="2"/>
        <v>0</v>
      </c>
      <c r="F27" s="8">
        <v>0</v>
      </c>
      <c r="G27" s="8">
        <v>0</v>
      </c>
      <c r="H27" s="8">
        <v>0</v>
      </c>
      <c r="I27" s="9">
        <v>0</v>
      </c>
    </row>
    <row r="28" spans="1:9" ht="25.5" x14ac:dyDescent="0.2">
      <c r="A28" s="3" t="s">
        <v>109</v>
      </c>
      <c r="B28" s="4" t="s">
        <v>110</v>
      </c>
      <c r="C28" s="8">
        <v>0</v>
      </c>
      <c r="D28" s="8">
        <v>0</v>
      </c>
      <c r="E28" s="8">
        <f t="shared" si="2"/>
        <v>0</v>
      </c>
      <c r="F28" s="8">
        <v>0</v>
      </c>
      <c r="G28" s="8">
        <v>0</v>
      </c>
      <c r="H28" s="8">
        <v>0</v>
      </c>
      <c r="I28" s="9">
        <v>0</v>
      </c>
    </row>
    <row r="29" spans="1:9" ht="25.5" x14ac:dyDescent="0.2">
      <c r="A29" s="3" t="s">
        <v>111</v>
      </c>
      <c r="B29" s="4" t="s">
        <v>112</v>
      </c>
      <c r="C29" s="8">
        <v>350000</v>
      </c>
      <c r="D29" s="8">
        <v>0</v>
      </c>
      <c r="E29" s="8">
        <f t="shared" si="2"/>
        <v>0</v>
      </c>
      <c r="F29" s="8">
        <v>0</v>
      </c>
      <c r="G29" s="8">
        <v>0</v>
      </c>
      <c r="H29" s="8">
        <v>0</v>
      </c>
      <c r="I29" s="9">
        <v>0</v>
      </c>
    </row>
    <row r="30" spans="1:9" ht="37.5" customHeight="1" x14ac:dyDescent="0.2">
      <c r="A30" s="3" t="s">
        <v>113</v>
      </c>
      <c r="B30" s="4" t="s">
        <v>114</v>
      </c>
      <c r="C30" s="8">
        <v>187000</v>
      </c>
      <c r="D30" s="8">
        <v>0</v>
      </c>
      <c r="E30" s="8">
        <f t="shared" si="2"/>
        <v>0</v>
      </c>
      <c r="F30" s="8">
        <v>0</v>
      </c>
      <c r="G30" s="8">
        <v>0</v>
      </c>
      <c r="H30" s="8">
        <v>0</v>
      </c>
      <c r="I30" s="9">
        <v>0</v>
      </c>
    </row>
    <row r="31" spans="1:9" ht="36.75" customHeight="1" x14ac:dyDescent="0.2">
      <c r="A31" s="3" t="s">
        <v>115</v>
      </c>
      <c r="B31" s="4" t="s">
        <v>116</v>
      </c>
      <c r="C31" s="8">
        <v>15000</v>
      </c>
      <c r="D31" s="8">
        <v>0</v>
      </c>
      <c r="E31" s="8">
        <f t="shared" si="2"/>
        <v>0</v>
      </c>
      <c r="F31" s="8">
        <v>0</v>
      </c>
      <c r="G31" s="8">
        <v>0</v>
      </c>
      <c r="H31" s="8">
        <v>0</v>
      </c>
      <c r="I31" s="9">
        <v>0</v>
      </c>
    </row>
    <row r="32" spans="1:9" ht="63.75" x14ac:dyDescent="0.2">
      <c r="A32" s="3" t="s">
        <v>77</v>
      </c>
      <c r="B32" s="4" t="s">
        <v>78</v>
      </c>
      <c r="C32" s="8">
        <v>560000</v>
      </c>
      <c r="D32" s="8">
        <v>0</v>
      </c>
      <c r="E32" s="8">
        <f t="shared" si="2"/>
        <v>0</v>
      </c>
      <c r="F32" s="8">
        <v>0</v>
      </c>
      <c r="G32" s="8">
        <v>0</v>
      </c>
      <c r="H32" s="8">
        <v>0</v>
      </c>
      <c r="I32" s="9">
        <v>0</v>
      </c>
    </row>
    <row r="33" spans="1:9" ht="38.25" x14ac:dyDescent="0.2">
      <c r="A33" s="3" t="s">
        <v>117</v>
      </c>
      <c r="B33" s="4" t="s">
        <v>118</v>
      </c>
      <c r="C33" s="8">
        <v>0</v>
      </c>
      <c r="D33" s="8">
        <v>0</v>
      </c>
      <c r="E33" s="8">
        <f t="shared" si="2"/>
        <v>0</v>
      </c>
      <c r="F33" s="8">
        <v>15000</v>
      </c>
      <c r="G33" s="8">
        <v>0</v>
      </c>
      <c r="H33" s="8">
        <v>0</v>
      </c>
      <c r="I33" s="9">
        <v>0</v>
      </c>
    </row>
    <row r="34" spans="1:9" x14ac:dyDescent="0.2">
      <c r="A34" s="3" t="s">
        <v>85</v>
      </c>
      <c r="B34" s="4" t="s">
        <v>86</v>
      </c>
      <c r="C34" s="8">
        <v>17400</v>
      </c>
      <c r="D34" s="8">
        <v>0</v>
      </c>
      <c r="E34" s="8">
        <f t="shared" si="2"/>
        <v>0</v>
      </c>
      <c r="F34" s="8">
        <v>17400</v>
      </c>
      <c r="G34" s="8">
        <v>177000</v>
      </c>
      <c r="H34" s="8">
        <v>1017.2413793103449</v>
      </c>
      <c r="I34" s="9">
        <v>0</v>
      </c>
    </row>
    <row r="35" spans="1:9" ht="51" x14ac:dyDescent="0.2">
      <c r="A35" s="5">
        <v>8110</v>
      </c>
      <c r="B35" s="4" t="s">
        <v>88</v>
      </c>
      <c r="C35" s="8">
        <v>0</v>
      </c>
      <c r="D35" s="8">
        <v>0</v>
      </c>
      <c r="E35" s="8">
        <v>0</v>
      </c>
      <c r="F35" s="8">
        <v>0</v>
      </c>
      <c r="G35" s="8">
        <v>177000</v>
      </c>
      <c r="H35" s="8">
        <v>0</v>
      </c>
      <c r="I35" s="9">
        <v>100</v>
      </c>
    </row>
    <row r="36" spans="1:9" ht="25.5" x14ac:dyDescent="0.2">
      <c r="A36" s="3" t="s">
        <v>119</v>
      </c>
      <c r="B36" s="4" t="s">
        <v>120</v>
      </c>
      <c r="C36" s="8">
        <v>0</v>
      </c>
      <c r="D36" s="8">
        <v>0</v>
      </c>
      <c r="E36" s="8">
        <v>0</v>
      </c>
      <c r="F36" s="8">
        <v>17400</v>
      </c>
      <c r="G36" s="8">
        <v>0</v>
      </c>
      <c r="H36" s="8">
        <v>0</v>
      </c>
      <c r="I36" s="9">
        <v>0</v>
      </c>
    </row>
    <row r="37" spans="1:9" x14ac:dyDescent="0.2">
      <c r="A37" s="6" t="s">
        <v>93</v>
      </c>
      <c r="B37" s="4"/>
      <c r="C37" s="8">
        <v>2479125</v>
      </c>
      <c r="D37" s="8">
        <v>456869.30000000005</v>
      </c>
      <c r="E37" s="8">
        <f>IF(C37=0,0,(D37/C37)*100)</f>
        <v>18.428651237835933</v>
      </c>
      <c r="F37" s="8">
        <v>1291375</v>
      </c>
      <c r="G37" s="8">
        <v>349969.49</v>
      </c>
      <c r="H37" s="8">
        <v>27.100531603910561</v>
      </c>
      <c r="I37" s="9">
        <f>G37/D37</f>
        <v>0.76601664852508133</v>
      </c>
    </row>
  </sheetData>
  <mergeCells count="8">
    <mergeCell ref="I5:I6"/>
    <mergeCell ref="A2:H2"/>
    <mergeCell ref="A3:H3"/>
    <mergeCell ref="A4:D4"/>
    <mergeCell ref="A5:A6"/>
    <mergeCell ref="B5:B6"/>
    <mergeCell ref="C5:E5"/>
    <mergeCell ref="F5:H5"/>
  </mergeCells>
  <pageMargins left="0.59055118110236227" right="0.59055118110236227" top="0.39370078740157483" bottom="0.19685039370078741" header="0" footer="0"/>
  <pageSetup paperSize="9" scale="9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Загальний фонд</vt:lpstr>
      <vt:lpstr>Спеціальний фонд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USER</cp:lastModifiedBy>
  <cp:lastPrinted>2022-05-05T09:58:40Z</cp:lastPrinted>
  <dcterms:created xsi:type="dcterms:W3CDTF">2022-04-05T07:00:08Z</dcterms:created>
  <dcterms:modified xsi:type="dcterms:W3CDTF">2022-05-05T09:59:29Z</dcterms:modified>
</cp:coreProperties>
</file>